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definedNames>
    <definedName name="Area">Hoja1!$E$15</definedName>
    <definedName name="Conc1">Hoja1!$F$11</definedName>
    <definedName name="Conc2">Hoja1!$J$11</definedName>
    <definedName name="Conc3">Hoja1!$N$11</definedName>
    <definedName name="Concen1">Hoja1!$G$20</definedName>
    <definedName name="Concen2">Hoja1!$K$20</definedName>
    <definedName name="Concen3">Hoja1!$O$20</definedName>
    <definedName name="Concf">Hoja1!$E$11</definedName>
    <definedName name="Feed">Hoja1!$E$13</definedName>
    <definedName name="Feed2">Hoja1!$I$13</definedName>
    <definedName name="Feed3">Hoja1!$M$13</definedName>
    <definedName name="FeedT">Hoja1!$E$10</definedName>
    <definedName name="Hf">Hoja1!$E$12</definedName>
    <definedName name="Hfeed2">Hoja1!$I$12</definedName>
    <definedName name="Hfeed3">Hoja1!$M$12</definedName>
    <definedName name="Hliq1">Hoja1!$F$12</definedName>
    <definedName name="Hliq2">Hoja1!$J$12</definedName>
    <definedName name="Hliq3">Hoja1!$N$12</definedName>
    <definedName name="Hvap1">Hoja1!$G$12</definedName>
    <definedName name="Hvap2">Hoja1!$K$12</definedName>
    <definedName name="Hvap3">Hoja1!$O$12</definedName>
    <definedName name="Lambda">Hoja1!$E$7</definedName>
    <definedName name="Liquid1">Hoja1!$F$13</definedName>
    <definedName name="Liquid2">Hoja1!$J$13</definedName>
    <definedName name="Liquid3">Hoja1!$N$13</definedName>
    <definedName name="solver_adj" localSheetId="0" hidden="1">Hoja1!$G$13,Hoja1!$E$15,Hoja1!$F$20,Hoja1!$E$25,Hoja1!$J$13,Hoja1!$J$20,Hoja1!$N$20,Hoja1!$E$6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Hoja1!$E$26</definedName>
    <definedName name="solver_lhs2" localSheetId="0" hidden="1">Hoja1!$E$28</definedName>
    <definedName name="solver_lhs3" localSheetId="0" hidden="1">Hoja1!$J$25</definedName>
    <definedName name="solver_lhs4" localSheetId="0" hidden="1">Hoja1!$J$27</definedName>
    <definedName name="solver_lhs5" localSheetId="0" hidden="1">Hoja1!$N$25</definedName>
    <definedName name="solver_lhs6" localSheetId="0" hidden="1">Hoja1!$N$27</definedName>
    <definedName name="solver_lhs7" localSheetId="0" hidden="1">Hoja1!$M$20</definedName>
    <definedName name="solver_lhs8" localSheetId="0" hidden="1">Hoja1!$E$5</definedName>
    <definedName name="solver_lin" localSheetId="0" hidden="1">2</definedName>
    <definedName name="solver_neg" localSheetId="0" hidden="1">2</definedName>
    <definedName name="solver_num" localSheetId="0" hidden="1">8</definedName>
    <definedName name="solver_nwt" localSheetId="0" hidden="1">1</definedName>
    <definedName name="solver_opt" localSheetId="0" hidden="1">Hoja1!$H$17</definedName>
    <definedName name="solver_pre" localSheetId="0" hidden="1">0.000001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hs1" localSheetId="0" hidden="1">Hoja1!$E$27</definedName>
    <definedName name="solver_rhs2" localSheetId="0" hidden="1">Hoja1!$E$29</definedName>
    <definedName name="solver_rhs3" localSheetId="0" hidden="1">Hoja1!$J$26</definedName>
    <definedName name="solver_rhs4" localSheetId="0" hidden="1">Hoja1!$J$28</definedName>
    <definedName name="solver_rhs5" localSheetId="0" hidden="1">Hoja1!$N$26</definedName>
    <definedName name="solver_rhs6" localSheetId="0" hidden="1">Hoja1!$N$28</definedName>
    <definedName name="solver_rhs7" localSheetId="0" hidden="1">Hoja1!$M$21</definedName>
    <definedName name="solver_rhs8" localSheetId="0" hidden="1">Hoja1!$F$5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  <definedName name="Steam">Hoja1!$E$25</definedName>
    <definedName name="Tebull1">Hoja1!$F$20</definedName>
    <definedName name="Tebull2">Hoja1!$J$20</definedName>
    <definedName name="Tebull3">Hoja1!$N$20</definedName>
    <definedName name="Teffec1">Hoja1!$H$20</definedName>
    <definedName name="Teffect2">Hoja1!$L$20</definedName>
    <definedName name="Teffect3">Hoja1!$P$20</definedName>
    <definedName name="Tvapor">Hoja1!$E$6</definedName>
    <definedName name="Tvapor2">Hoja1!$J$6</definedName>
    <definedName name="Tvapor3">Hoja1!$N$6</definedName>
    <definedName name="Vapor1">Hoja1!$G$13</definedName>
    <definedName name="Vapor2">Hoja1!$K$13</definedName>
    <definedName name="Vapor3">Hoja1!$O$13</definedName>
  </definedNames>
  <calcPr calcId="125725"/>
</workbook>
</file>

<file path=xl/calcChain.xml><?xml version="1.0" encoding="utf-8"?>
<calcChain xmlns="http://schemas.openxmlformats.org/spreadsheetml/2006/main">
  <c r="J27" i="1"/>
  <c r="N26"/>
  <c r="N25"/>
  <c r="J26"/>
  <c r="J25"/>
  <c r="J7"/>
  <c r="E7"/>
  <c r="E28" s="1"/>
  <c r="E27"/>
  <c r="I12"/>
  <c r="E12"/>
  <c r="O13"/>
  <c r="N13"/>
  <c r="K13"/>
  <c r="O12"/>
  <c r="N12"/>
  <c r="K12"/>
  <c r="J12"/>
  <c r="J11"/>
  <c r="F12"/>
  <c r="G12"/>
  <c r="G20"/>
  <c r="H20" s="1"/>
  <c r="I21"/>
  <c r="J6"/>
  <c r="F5"/>
  <c r="E21"/>
  <c r="F13"/>
  <c r="F11" s="1"/>
  <c r="E35"/>
  <c r="C4" i="2"/>
  <c r="C5"/>
  <c r="C6"/>
  <c r="C7"/>
  <c r="C8"/>
  <c r="C3"/>
  <c r="M21" i="1"/>
  <c r="O20"/>
  <c r="M20"/>
  <c r="N6"/>
  <c r="N7" s="1"/>
  <c r="E5"/>
  <c r="I15"/>
  <c r="H17" s="1"/>
  <c r="M13"/>
  <c r="P20"/>
  <c r="O10" s="1"/>
  <c r="E26" l="1"/>
  <c r="E31"/>
  <c r="E32" s="1"/>
  <c r="E33" s="1"/>
  <c r="F10"/>
  <c r="M15"/>
  <c r="N28" s="1"/>
  <c r="M23"/>
  <c r="N10"/>
  <c r="O5"/>
  <c r="I13" l="1"/>
  <c r="I11"/>
  <c r="J30" l="1"/>
  <c r="G10"/>
  <c r="I10"/>
  <c r="E29" l="1"/>
  <c r="E23"/>
  <c r="M11"/>
  <c r="K20"/>
  <c r="L20" s="1"/>
  <c r="K5"/>
  <c r="I23" l="1"/>
  <c r="N27" s="1"/>
  <c r="J28"/>
  <c r="J10"/>
  <c r="K10"/>
  <c r="M10" l="1"/>
  <c r="M12" l="1"/>
</calcChain>
</file>

<file path=xl/sharedStrings.xml><?xml version="1.0" encoding="utf-8"?>
<sst xmlns="http://schemas.openxmlformats.org/spreadsheetml/2006/main" count="61" uniqueCount="33">
  <si>
    <t>L</t>
  </si>
  <si>
    <t>Vapor</t>
  </si>
  <si>
    <t>F</t>
  </si>
  <si>
    <t>Salida</t>
  </si>
  <si>
    <t>E (vapor rec)</t>
  </si>
  <si>
    <t>C(%)</t>
  </si>
  <si>
    <t>Dtutil</t>
  </si>
  <si>
    <t>E</t>
  </si>
  <si>
    <t>W=</t>
  </si>
  <si>
    <t>Entra</t>
  </si>
  <si>
    <t>Sale</t>
  </si>
  <si>
    <t>Q(UADT)</t>
  </si>
  <si>
    <t>Economy</t>
  </si>
  <si>
    <t>1st effect</t>
  </si>
  <si>
    <t>Solutio</t>
  </si>
  <si>
    <t>2nd Effect</t>
  </si>
  <si>
    <t>Cost</t>
  </si>
  <si>
    <t>P(mmHg)</t>
  </si>
  <si>
    <t>T vapor(ºC)</t>
  </si>
  <si>
    <r>
      <t xml:space="preserve">l </t>
    </r>
    <r>
      <rPr>
        <sz val="11"/>
        <color theme="1"/>
        <rFont val="Calibri"/>
        <family val="2"/>
        <scheme val="minor"/>
      </rPr>
      <t>(kcal/kg)</t>
    </r>
  </si>
  <si>
    <t>Tini (ºC)</t>
  </si>
  <si>
    <t>C(%w/w)</t>
  </si>
  <si>
    <t>Hdis(kcal/kg)</t>
  </si>
  <si>
    <t>Flow(kg/h)</t>
  </si>
  <si>
    <t>A(m2)</t>
  </si>
  <si>
    <t>3rd Effect</t>
  </si>
  <si>
    <t>T(eb water)</t>
  </si>
  <si>
    <t>Energy Balance 1st Effect</t>
  </si>
  <si>
    <t>Energy Balance 2nd Effect</t>
  </si>
  <si>
    <t>Energy Balance 3rd Effect</t>
  </si>
  <si>
    <r>
      <t>Q (W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)</t>
    </r>
  </si>
  <si>
    <r>
      <t>T +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e</t>
    </r>
  </si>
  <si>
    <t>U(kcal/hm2ºC)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</si>
</sst>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Fill="1" applyBorder="1"/>
    <xf numFmtId="0" fontId="0" fillId="0" borderId="5" xfId="0" applyBorder="1"/>
    <xf numFmtId="0" fontId="0" fillId="4" borderId="0" xfId="0" applyFill="1" applyBorder="1"/>
    <xf numFmtId="0" fontId="0" fillId="0" borderId="6" xfId="0" applyBorder="1"/>
    <xf numFmtId="0" fontId="0" fillId="2" borderId="7" xfId="0" applyFill="1" applyBorder="1"/>
    <xf numFmtId="0" fontId="0" fillId="0" borderId="7" xfId="0" applyBorder="1"/>
    <xf numFmtId="0" fontId="0" fillId="0" borderId="8" xfId="0" applyBorder="1"/>
    <xf numFmtId="0" fontId="0" fillId="2" borderId="6" xfId="0" applyFill="1" applyBorder="1"/>
    <xf numFmtId="0" fontId="0" fillId="5" borderId="0" xfId="0" applyFill="1"/>
    <xf numFmtId="0" fontId="0" fillId="6" borderId="0" xfId="0" applyFill="1" applyBorder="1"/>
    <xf numFmtId="0" fontId="0" fillId="6" borderId="4" xfId="0" applyFill="1" applyBorder="1"/>
    <xf numFmtId="0" fontId="0" fillId="6" borderId="0" xfId="0" applyFill="1"/>
    <xf numFmtId="0" fontId="0" fillId="7" borderId="0" xfId="0" applyFill="1"/>
    <xf numFmtId="0" fontId="0" fillId="7" borderId="0" xfId="0" applyFill="1" applyBorder="1"/>
    <xf numFmtId="0" fontId="0" fillId="5" borderId="5" xfId="0" applyFill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9.0868328958880282E-3"/>
                  <c:y val="1.0564304461942267E-3"/>
                </c:manualLayout>
              </c:layout>
              <c:numFmt formatCode="General" sourceLinked="0"/>
            </c:trendlineLbl>
          </c:trendline>
          <c:xVal>
            <c:numRef>
              <c:f>Hoja2!$C$3:$C$8</c:f>
              <c:numCache>
                <c:formatCode>General</c:formatCode>
                <c:ptCount val="6"/>
                <c:pt idx="0">
                  <c:v>9.2903040000000008</c:v>
                </c:pt>
                <c:pt idx="1">
                  <c:v>23.225760000000001</c:v>
                </c:pt>
                <c:pt idx="2">
                  <c:v>46.451520000000002</c:v>
                </c:pt>
                <c:pt idx="3">
                  <c:v>92.903040000000004</c:v>
                </c:pt>
                <c:pt idx="4">
                  <c:v>139.35456000000002</c:v>
                </c:pt>
                <c:pt idx="5">
                  <c:v>232.25760000000002</c:v>
                </c:pt>
              </c:numCache>
            </c:numRef>
          </c:xVal>
          <c:yVal>
            <c:numRef>
              <c:f>Hoja2!$D$3:$D$8</c:f>
              <c:numCache>
                <c:formatCode>General</c:formatCode>
                <c:ptCount val="6"/>
                <c:pt idx="0">
                  <c:v>65300</c:v>
                </c:pt>
                <c:pt idx="1">
                  <c:v>94400</c:v>
                </c:pt>
                <c:pt idx="2">
                  <c:v>130400</c:v>
                </c:pt>
                <c:pt idx="3">
                  <c:v>185800</c:v>
                </c:pt>
                <c:pt idx="4">
                  <c:v>231300</c:v>
                </c:pt>
                <c:pt idx="5">
                  <c:v>307600</c:v>
                </c:pt>
              </c:numCache>
            </c:numRef>
          </c:yVal>
        </c:ser>
        <c:axId val="101777408"/>
        <c:axId val="101778944"/>
      </c:scatterChart>
      <c:valAx>
        <c:axId val="101777408"/>
        <c:scaling>
          <c:orientation val="minMax"/>
        </c:scaling>
        <c:axPos val="b"/>
        <c:numFmt formatCode="General" sourceLinked="1"/>
        <c:tickLblPos val="nextTo"/>
        <c:crossAx val="101778944"/>
        <c:crosses val="autoZero"/>
        <c:crossBetween val="midCat"/>
      </c:valAx>
      <c:valAx>
        <c:axId val="101778944"/>
        <c:scaling>
          <c:orientation val="minMax"/>
        </c:scaling>
        <c:axPos val="l"/>
        <c:majorGridlines/>
        <c:numFmt formatCode="General" sourceLinked="1"/>
        <c:tickLblPos val="nextTo"/>
        <c:crossAx val="10177740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</xdr:row>
      <xdr:rowOff>142875</xdr:rowOff>
    </xdr:from>
    <xdr:to>
      <xdr:col>7</xdr:col>
      <xdr:colOff>95250</xdr:colOff>
      <xdr:row>21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P35"/>
  <sheetViews>
    <sheetView tabSelected="1" topLeftCell="B3" workbookViewId="0">
      <selection activeCell="Q31" sqref="Q31"/>
    </sheetView>
  </sheetViews>
  <sheetFormatPr defaultColWidth="11.42578125" defaultRowHeight="15"/>
  <cols>
    <col min="4" max="4" width="13.85546875" customWidth="1"/>
    <col min="8" max="8" width="8.28515625" customWidth="1"/>
    <col min="12" max="12" width="8.85546875" customWidth="1"/>
  </cols>
  <sheetData>
    <row r="3" spans="4:16">
      <c r="D3" t="s">
        <v>13</v>
      </c>
      <c r="I3" t="s">
        <v>15</v>
      </c>
      <c r="M3" t="s">
        <v>25</v>
      </c>
    </row>
    <row r="4" spans="4:16">
      <c r="D4" s="1" t="s">
        <v>1</v>
      </c>
      <c r="E4" s="1"/>
      <c r="F4" s="1"/>
      <c r="G4" s="1"/>
      <c r="H4" s="1"/>
      <c r="I4" s="2"/>
      <c r="J4" s="2"/>
      <c r="K4" s="2"/>
      <c r="L4" s="2"/>
      <c r="M4" s="18"/>
      <c r="N4" s="18"/>
      <c r="O4" s="18"/>
      <c r="P4" s="18"/>
    </row>
    <row r="5" spans="4:16">
      <c r="D5" t="s">
        <v>17</v>
      </c>
      <c r="E5" s="21">
        <f>4*760</f>
        <v>3040</v>
      </c>
      <c r="F5">
        <f>EXP(18.3036-3816.44/(227.02+E6))</f>
        <v>3039.9999999999986</v>
      </c>
      <c r="J5" t="s">
        <v>17</v>
      </c>
      <c r="K5" s="4">
        <f>EXP(18.3036-3816.44/(227.02+J6))</f>
        <v>1488.5532536691428</v>
      </c>
      <c r="N5" t="s">
        <v>17</v>
      </c>
      <c r="O5" s="4">
        <f>EXP(18.3036-3816.44/(227.02+N6))</f>
        <v>684.92366332461836</v>
      </c>
    </row>
    <row r="6" spans="4:16">
      <c r="D6" t="s">
        <v>18</v>
      </c>
      <c r="E6" s="22">
        <v>144.08509024378313</v>
      </c>
      <c r="I6" t="s">
        <v>18</v>
      </c>
      <c r="J6" s="4">
        <f>F20</f>
        <v>119.99092057516273</v>
      </c>
      <c r="K6" s="4"/>
      <c r="M6" t="s">
        <v>18</v>
      </c>
      <c r="N6" s="4">
        <f>J20</f>
        <v>97.113272965678917</v>
      </c>
      <c r="O6" s="4"/>
    </row>
    <row r="7" spans="4:16">
      <c r="D7" s="26" t="s">
        <v>19</v>
      </c>
      <c r="E7">
        <f>-0.0000043722*Tvapor^3 + 0.00043484*Tvapor^2 - 0.58433*Tvapor + 597.48</f>
        <v>509.23578452850495</v>
      </c>
      <c r="I7" s="26" t="s">
        <v>19</v>
      </c>
      <c r="J7" s="4">
        <f>-0.0000043722*J6^3 + 0.00043484*J6^2 - 0.58433*J6 + 597.48</f>
        <v>526.07300705615535</v>
      </c>
      <c r="K7" s="4"/>
      <c r="M7" s="26" t="s">
        <v>19</v>
      </c>
      <c r="N7" s="4">
        <f>-0.0000043722*N6^3 + 0.00043484*N6^2 - 0.58433*N6 + 597.48</f>
        <v>540.83038723529512</v>
      </c>
      <c r="O7" s="4"/>
    </row>
    <row r="8" spans="4:16">
      <c r="D8" s="1" t="s">
        <v>14</v>
      </c>
      <c r="E8" s="1"/>
      <c r="F8" s="1"/>
      <c r="G8" s="1"/>
      <c r="H8" s="1"/>
      <c r="I8" s="2"/>
      <c r="J8" s="2"/>
      <c r="K8" s="2"/>
      <c r="L8" s="2"/>
      <c r="M8" s="18"/>
      <c r="N8" s="18"/>
      <c r="O8" s="18"/>
      <c r="P8" s="18"/>
    </row>
    <row r="9" spans="4:16">
      <c r="D9" s="5"/>
      <c r="E9" s="6" t="s">
        <v>2</v>
      </c>
      <c r="F9" s="6" t="s">
        <v>0</v>
      </c>
      <c r="G9" s="6" t="s">
        <v>4</v>
      </c>
      <c r="H9" s="7"/>
      <c r="I9" s="5" t="s">
        <v>2</v>
      </c>
      <c r="J9" s="6" t="s">
        <v>0</v>
      </c>
      <c r="K9" s="6" t="s">
        <v>7</v>
      </c>
      <c r="L9" s="7"/>
      <c r="M9" s="5" t="s">
        <v>2</v>
      </c>
      <c r="N9" s="6" t="s">
        <v>0</v>
      </c>
      <c r="O9" s="6" t="s">
        <v>7</v>
      </c>
      <c r="P9" s="7"/>
    </row>
    <row r="10" spans="4:16">
      <c r="D10" s="8" t="s">
        <v>20</v>
      </c>
      <c r="E10" s="19">
        <v>25</v>
      </c>
      <c r="F10" s="10">
        <f>H20</f>
        <v>126.29862455001236</v>
      </c>
      <c r="G10" s="10">
        <f>H20</f>
        <v>126.29862455001236</v>
      </c>
      <c r="H10" s="11"/>
      <c r="I10" s="8">
        <f>F10</f>
        <v>126.29862455001236</v>
      </c>
      <c r="J10" s="9">
        <f>L20</f>
        <v>108.43282426590179</v>
      </c>
      <c r="K10" s="9">
        <f>L20</f>
        <v>108.43282426590179</v>
      </c>
      <c r="L10" s="11"/>
      <c r="M10" s="8">
        <f>J10</f>
        <v>108.43282426590179</v>
      </c>
      <c r="N10" s="9">
        <f>O10</f>
        <v>80.87617455243047</v>
      </c>
      <c r="O10" s="9">
        <f>P20</f>
        <v>80.87617455243047</v>
      </c>
      <c r="P10" s="11"/>
    </row>
    <row r="11" spans="4:16">
      <c r="D11" s="8" t="s">
        <v>21</v>
      </c>
      <c r="E11" s="19">
        <v>0.15</v>
      </c>
      <c r="F11" s="10">
        <f>E13*E11/F13</f>
        <v>0.18969545055084738</v>
      </c>
      <c r="G11" s="10"/>
      <c r="H11" s="11"/>
      <c r="I11" s="8">
        <f>F11</f>
        <v>0.18969545055084738</v>
      </c>
      <c r="J11" s="9">
        <f>I13*I11/J13</f>
        <v>0.26624543861736033</v>
      </c>
      <c r="K11" s="9"/>
      <c r="L11" s="11"/>
      <c r="M11" s="8">
        <f>J11</f>
        <v>0.26624543861736033</v>
      </c>
      <c r="N11" s="19">
        <v>0.45</v>
      </c>
      <c r="O11" s="9"/>
      <c r="P11" s="11"/>
    </row>
    <row r="12" spans="4:16">
      <c r="D12" s="8" t="s">
        <v>22</v>
      </c>
      <c r="E12" s="9">
        <f>( -0.0413*FeedT^2 - 0.8245*FeedT + 816.925)*Concf^3+( 0.0273*FeedT^2 + 1.2025*FeedT- 176.35)*Concf^2+(-0.0048*FeedT^2 - 0.723*FeedT - 12.433)*Concf+(1.0675*FeedT - 1.975)</f>
        <v>19.379174999999996</v>
      </c>
      <c r="F12" s="9">
        <f>( -0.0413*Teffec1^2 - 0.8245*Teffec1 + 816.925)*Conc1^3+( 0.0273*Teffec1^2 + 1.2025*Teffec1 - 176.35)*Conc1^2+(-0.0048*Teffec1^2 - 0.723*Teffec1 - 12.433)*Conc1+(1.0675*Teffec1- 1.975)</f>
        <v>113.80219705645771</v>
      </c>
      <c r="G12" s="9">
        <f xml:space="preserve"> (-0.0000030903*Tebull1^3 + 0.00022613*Tebull1^2 + 0.42436*Tebull1 + 597.42)+0.46*(Teffec1-Tebull1)</f>
        <v>649.15784377129057</v>
      </c>
      <c r="H12" s="11"/>
      <c r="I12" s="8">
        <f>F12</f>
        <v>113.80219705645771</v>
      </c>
      <c r="J12" s="9">
        <f>( -0.0413*Teffect2^2 - 0.8245*Teffect2 + 816.925)*Conc2^3+( 0.0273*Teffect2^2 + 1.2025*Teffect2- 176.35)*Conc2^2+(-0.0048*Teffect2^2 - 0.723*Teffect2- 12.433)*Conc2+(1.0675*Teffect2 - 1.975)</f>
        <v>98.629536272800266</v>
      </c>
      <c r="K12" s="9">
        <f xml:space="preserve"> (-0.0000030903*Tebull2^3 + 0.00022613*Tebull2^2 + 0.42436*Tebull2+ 597.42)+0.46*(Teffect2-Tebull2)</f>
        <v>643.14028567782964</v>
      </c>
      <c r="L12" s="11"/>
      <c r="M12" s="8">
        <f>J12</f>
        <v>98.629536272800266</v>
      </c>
      <c r="N12" s="9">
        <f>( -0.0413*Teffect3^2 - 0.8245*Teffect3 + 816.925)*Conc3^3+( 0.0273*Teffect3^2 + 1.2025*Teffect3 - 176.35)*Conc3^2+(-0.0048*Teffect3^2 - 0.723*Teffect3 - 12.433)*Conc3+(1.0675*Teffect3- 1.975)</f>
        <v>102.21617089026259</v>
      </c>
      <c r="O12" s="9">
        <f xml:space="preserve"> (-0.0000030903*Tebull3^3 + 0.00022613*Tebull3^2 + 0.42436*Tebull3 + 597.42)+0.46*(Teffect3-Tebull3)</f>
        <v>633.15742528429882</v>
      </c>
      <c r="P12" s="11"/>
    </row>
    <row r="13" spans="4:16">
      <c r="D13" s="8" t="s">
        <v>23</v>
      </c>
      <c r="E13" s="19">
        <v>15000</v>
      </c>
      <c r="F13" s="10">
        <f>E13-G13</f>
        <v>11861.11735134572</v>
      </c>
      <c r="G13" s="12">
        <v>3138.8826486542798</v>
      </c>
      <c r="H13" s="11"/>
      <c r="I13" s="8">
        <f>F13</f>
        <v>11861.11735134572</v>
      </c>
      <c r="J13" s="12">
        <v>8450.8490049049451</v>
      </c>
      <c r="K13" s="9">
        <f>Feed2-Liquid2</f>
        <v>3410.2683464407746</v>
      </c>
      <c r="L13" s="11"/>
      <c r="M13" s="8">
        <f>J13</f>
        <v>8450.8490049049451</v>
      </c>
      <c r="N13" s="23">
        <f>Feed*Concf/Conc3</f>
        <v>5000</v>
      </c>
      <c r="O13" s="9">
        <f>Feed3-Liquid3</f>
        <v>3450.8490049049451</v>
      </c>
      <c r="P13" s="11"/>
    </row>
    <row r="14" spans="4:16">
      <c r="D14" s="8" t="s">
        <v>32</v>
      </c>
      <c r="E14" s="19">
        <v>1500</v>
      </c>
      <c r="F14" s="9"/>
      <c r="G14" s="9"/>
      <c r="H14" s="11"/>
      <c r="I14" s="20">
        <v>1250</v>
      </c>
      <c r="J14" s="9"/>
      <c r="K14" s="9"/>
      <c r="L14" s="11"/>
      <c r="M14" s="20">
        <v>1000</v>
      </c>
      <c r="N14" s="9"/>
      <c r="O14" s="9"/>
      <c r="P14" s="11"/>
    </row>
    <row r="15" spans="4:16">
      <c r="D15" s="8" t="s">
        <v>24</v>
      </c>
      <c r="E15" s="12">
        <v>116.07192174454735</v>
      </c>
      <c r="F15" s="9"/>
      <c r="G15" s="9"/>
      <c r="H15" s="11"/>
      <c r="I15" s="8">
        <f>E15</f>
        <v>116.07192174454735</v>
      </c>
      <c r="J15" s="9"/>
      <c r="K15" s="9"/>
      <c r="L15" s="11"/>
      <c r="M15" s="8">
        <f>I15</f>
        <v>116.07192174454735</v>
      </c>
      <c r="N15" s="9"/>
      <c r="O15" s="9"/>
      <c r="P15" s="11"/>
    </row>
    <row r="16" spans="4:16">
      <c r="D16" s="8"/>
      <c r="E16" s="9"/>
      <c r="F16" s="9"/>
      <c r="G16" s="9"/>
      <c r="H16" s="11"/>
      <c r="I16" s="8"/>
      <c r="J16" s="9"/>
      <c r="K16" s="9"/>
      <c r="L16" s="11"/>
      <c r="M16" s="8"/>
      <c r="N16" s="9"/>
      <c r="O16" s="9"/>
      <c r="P16" s="11"/>
    </row>
    <row r="17" spans="4:16">
      <c r="D17" s="8"/>
      <c r="E17" s="9"/>
      <c r="F17" s="9"/>
      <c r="G17" s="9"/>
      <c r="H17" s="24">
        <f>E15-I15</f>
        <v>0</v>
      </c>
      <c r="I17" s="8"/>
      <c r="J17" s="9"/>
      <c r="K17" s="9"/>
      <c r="L17" s="11"/>
      <c r="M17" s="8"/>
      <c r="N17" s="9"/>
      <c r="O17" s="9"/>
      <c r="P17" s="11"/>
    </row>
    <row r="18" spans="4:16">
      <c r="D18" s="8"/>
      <c r="E18" s="9"/>
      <c r="F18" s="9"/>
      <c r="G18" s="9"/>
      <c r="H18" s="11"/>
      <c r="I18" s="8"/>
      <c r="J18" s="9"/>
      <c r="K18" s="9"/>
      <c r="L18" s="11"/>
      <c r="M18" s="8"/>
      <c r="N18" s="9"/>
      <c r="O18" s="9"/>
      <c r="P18" s="11"/>
    </row>
    <row r="19" spans="4:16">
      <c r="D19" s="8"/>
      <c r="E19" s="9" t="s">
        <v>17</v>
      </c>
      <c r="F19" s="9" t="s">
        <v>26</v>
      </c>
      <c r="G19" s="9" t="s">
        <v>5</v>
      </c>
      <c r="H19" s="11" t="s">
        <v>31</v>
      </c>
      <c r="I19" s="9" t="s">
        <v>17</v>
      </c>
      <c r="J19" s="9" t="s">
        <v>26</v>
      </c>
      <c r="K19" s="9" t="s">
        <v>5</v>
      </c>
      <c r="L19" s="11" t="s">
        <v>31</v>
      </c>
      <c r="M19" s="9" t="s">
        <v>17</v>
      </c>
      <c r="N19" s="9" t="s">
        <v>26</v>
      </c>
      <c r="O19" s="9" t="s">
        <v>5</v>
      </c>
      <c r="P19" s="11" t="s">
        <v>31</v>
      </c>
    </row>
    <row r="20" spans="4:16">
      <c r="D20" s="8" t="s">
        <v>3</v>
      </c>
      <c r="E20" s="10"/>
      <c r="F20" s="12">
        <v>119.99092057516273</v>
      </c>
      <c r="G20" s="9">
        <f>Conc1*100</f>
        <v>18.969545055084737</v>
      </c>
      <c r="H20" s="11">
        <f>(-0.0000030233*Concen1^3 + 0.00021232*Concen1^2 - 0.0042815*Concen1 + 1.0459)*Tebull1+(0.00024541*Concen1^3 + 0.0060805*Concen1^2 - 0.009887*Concen1 + 0.17863)</f>
        <v>126.29862455001236</v>
      </c>
      <c r="I20" s="8"/>
      <c r="J20" s="12">
        <v>97.113272965678917</v>
      </c>
      <c r="K20" s="9">
        <f>100*J11</f>
        <v>26.624543861736033</v>
      </c>
      <c r="L20" s="11">
        <f>(-0.0000030233*K20^3 + 0.00021232*K20^2 - 0.0042815*K20 + 1.0459)*J20+(0.00024541*K20^3 + 0.0060805*K20^2 - 0.009887*K20 + 0.17863)</f>
        <v>108.43282426590179</v>
      </c>
      <c r="M20" s="20">
        <f>0.1*760</f>
        <v>76</v>
      </c>
      <c r="N20" s="12">
        <v>46.11221352090152</v>
      </c>
      <c r="O20" s="9">
        <f>100*N11</f>
        <v>45</v>
      </c>
      <c r="P20" s="11">
        <f>(-0.0000030233*O20^3 + 0.00021232*O20^2 - 0.0042815*O20 + 1.0459)*N20+(0.00024541*O20^3 + 0.0060805*O20^2 - 0.009887*O20 + 0.17863)</f>
        <v>80.87617455243047</v>
      </c>
    </row>
    <row r="21" spans="4:16">
      <c r="D21" s="8"/>
      <c r="E21" s="9">
        <f>EXP(18.3036-3816.44/(227.02+F20))</f>
        <v>1488.5532536691428</v>
      </c>
      <c r="F21" s="9"/>
      <c r="G21" s="9"/>
      <c r="H21" s="11"/>
      <c r="I21" s="8">
        <f>EXP(18.3036-3816.44/(227.02+J20))</f>
        <v>684.92366332461836</v>
      </c>
      <c r="J21" s="9"/>
      <c r="K21" s="9"/>
      <c r="L21" s="11"/>
      <c r="M21" s="8">
        <f>EXP(18.3036-3816.44/(227.02+N20))</f>
        <v>75.999999999999858</v>
      </c>
      <c r="N21" s="9"/>
      <c r="O21" s="9"/>
      <c r="P21" s="11"/>
    </row>
    <row r="22" spans="4:16">
      <c r="D22" s="8"/>
      <c r="E22" s="9"/>
      <c r="F22" s="9"/>
      <c r="G22" s="9"/>
      <c r="H22" s="11"/>
      <c r="I22" s="8"/>
      <c r="J22" s="9"/>
      <c r="K22" s="9"/>
      <c r="L22" s="11"/>
      <c r="M22" s="8"/>
      <c r="N22" s="9"/>
      <c r="O22" s="9"/>
      <c r="P22" s="11"/>
    </row>
    <row r="23" spans="4:16">
      <c r="D23" s="13" t="s">
        <v>6</v>
      </c>
      <c r="E23" s="14">
        <f>E6-G10</f>
        <v>17.786465693770765</v>
      </c>
      <c r="F23" s="15"/>
      <c r="G23" s="15"/>
      <c r="H23" s="16"/>
      <c r="I23" s="17">
        <f>F20-L20</f>
        <v>11.558096309260947</v>
      </c>
      <c r="J23" s="15"/>
      <c r="K23" s="15"/>
      <c r="L23" s="16"/>
      <c r="M23" s="17">
        <f>J20-P20</f>
        <v>16.237098413248447</v>
      </c>
      <c r="N23" s="15"/>
      <c r="O23" s="15"/>
      <c r="P23" s="16"/>
    </row>
    <row r="24" spans="4:16">
      <c r="D24" t="s">
        <v>27</v>
      </c>
      <c r="I24" t="s">
        <v>28</v>
      </c>
      <c r="M24" t="s">
        <v>29</v>
      </c>
    </row>
    <row r="25" spans="4:16">
      <c r="D25" t="s">
        <v>8</v>
      </c>
      <c r="E25" s="3">
        <v>6081.1984846006053</v>
      </c>
      <c r="I25" t="s">
        <v>9</v>
      </c>
      <c r="J25" s="18">
        <f>Hfeed2*Feed2+Vapor1*(J7+0.46*E23)</f>
        <v>3026784.2770332103</v>
      </c>
      <c r="M25" t="s">
        <v>9</v>
      </c>
      <c r="N25" s="18">
        <f>Feed3*Hfeed3+Vapor2*(N7+I23*0.46)</f>
        <v>2696011.5254418137</v>
      </c>
    </row>
    <row r="26" spans="4:16">
      <c r="D26" t="s">
        <v>9</v>
      </c>
      <c r="E26" s="18">
        <f>E7*E25+Feed*Hf</f>
        <v>3387451.5061791446</v>
      </c>
      <c r="I26" t="s">
        <v>10</v>
      </c>
      <c r="J26" s="18">
        <f>Liquid2*Hliq2+Hvap2*Vapor2</f>
        <v>3026784.2770332098</v>
      </c>
      <c r="M26" t="s">
        <v>10</v>
      </c>
      <c r="N26" s="18">
        <f>Liquid3*Hliq3+Vapor3*Hvap3</f>
        <v>2696011.5254418124</v>
      </c>
    </row>
    <row r="27" spans="4:16">
      <c r="D27" t="s">
        <v>10</v>
      </c>
      <c r="E27" s="18">
        <f>Liquid1*Hliq1+Vapor1*Hvap1</f>
        <v>3387451.5061791451</v>
      </c>
      <c r="I27" t="s">
        <v>30</v>
      </c>
      <c r="J27" s="18">
        <f>Vapor1*(J7+E23*0.46)</f>
        <v>1676963.0629055949</v>
      </c>
      <c r="M27" t="s">
        <v>30</v>
      </c>
      <c r="N27" s="18">
        <f>O13*(N7+0.46*I23)</f>
        <v>1884671.2163810823</v>
      </c>
    </row>
    <row r="28" spans="4:16">
      <c r="D28" t="s">
        <v>30</v>
      </c>
      <c r="E28" s="18">
        <f>Steam*Lambda</f>
        <v>3096763.8811791446</v>
      </c>
      <c r="I28" t="s">
        <v>11</v>
      </c>
      <c r="J28" s="18">
        <f>I14*I15*(F20-L20)</f>
        <v>1676963.0629055975</v>
      </c>
      <c r="M28" t="s">
        <v>11</v>
      </c>
      <c r="N28" s="18">
        <f>M14*M15*(J20-P20)</f>
        <v>1884671.2163810877</v>
      </c>
    </row>
    <row r="29" spans="4:16">
      <c r="D29" t="s">
        <v>11</v>
      </c>
      <c r="E29" s="18">
        <f>E14*E15*(E6-G10)</f>
        <v>3096763.8811791549</v>
      </c>
    </row>
    <row r="30" spans="4:16">
      <c r="I30" t="s">
        <v>12</v>
      </c>
      <c r="J30">
        <f>(G13+K13+O13)/E25</f>
        <v>1.644412696826614</v>
      </c>
    </row>
    <row r="31" spans="4:16">
      <c r="E31">
        <f>E28/(0.8*191.76)</f>
        <v>20186.456255078905</v>
      </c>
    </row>
    <row r="32" spans="4:16" ht="15.75">
      <c r="E32">
        <f>E31/0.89</f>
        <v>22681.411522560567</v>
      </c>
      <c r="G32" s="25"/>
    </row>
    <row r="33" spans="4:5">
      <c r="E33">
        <f>E32*0.082*298</f>
        <v>554242.97196529002</v>
      </c>
    </row>
    <row r="35" spans="4:5">
      <c r="D35" t="s">
        <v>16</v>
      </c>
      <c r="E35">
        <f>3*(-2.249*E15^2 + 1601.3*E15 + 55866)</f>
        <v>634295.65857374517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D8"/>
  <sheetViews>
    <sheetView workbookViewId="0">
      <selection activeCell="I11" sqref="I11"/>
    </sheetView>
  </sheetViews>
  <sheetFormatPr defaultColWidth="11.42578125" defaultRowHeight="15"/>
  <sheetData>
    <row r="3" spans="2:4">
      <c r="B3">
        <v>100</v>
      </c>
      <c r="C3">
        <f>B3*0.3048^2</f>
        <v>9.2903040000000008</v>
      </c>
      <c r="D3">
        <v>65300</v>
      </c>
    </row>
    <row r="4" spans="2:4">
      <c r="B4">
        <v>250</v>
      </c>
      <c r="C4">
        <f t="shared" ref="C4:C8" si="0">B4*0.3048^2</f>
        <v>23.225760000000001</v>
      </c>
      <c r="D4">
        <v>94400</v>
      </c>
    </row>
    <row r="5" spans="2:4">
      <c r="B5">
        <v>500</v>
      </c>
      <c r="C5">
        <f t="shared" si="0"/>
        <v>46.451520000000002</v>
      </c>
      <c r="D5">
        <v>130400</v>
      </c>
    </row>
    <row r="6" spans="2:4">
      <c r="B6">
        <v>1000</v>
      </c>
      <c r="C6">
        <f t="shared" si="0"/>
        <v>92.903040000000004</v>
      </c>
      <c r="D6">
        <v>185800</v>
      </c>
    </row>
    <row r="7" spans="2:4">
      <c r="B7">
        <v>1500</v>
      </c>
      <c r="C7">
        <f t="shared" si="0"/>
        <v>139.35456000000002</v>
      </c>
      <c r="D7">
        <v>231300</v>
      </c>
    </row>
    <row r="8" spans="2:4">
      <c r="B8">
        <v>2500</v>
      </c>
      <c r="C8">
        <f t="shared" si="0"/>
        <v>232.25760000000002</v>
      </c>
      <c r="D8">
        <v>307600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</vt:i4>
      </vt:variant>
    </vt:vector>
  </HeadingPairs>
  <TitlesOfParts>
    <vt:vector size="41" baseType="lpstr">
      <vt:lpstr>Hoja1</vt:lpstr>
      <vt:lpstr>Hoja2</vt:lpstr>
      <vt:lpstr>Hoja3</vt:lpstr>
      <vt:lpstr>Area</vt:lpstr>
      <vt:lpstr>Conc1</vt:lpstr>
      <vt:lpstr>Conc2</vt:lpstr>
      <vt:lpstr>Conc3</vt:lpstr>
      <vt:lpstr>Concen1</vt:lpstr>
      <vt:lpstr>Concen2</vt:lpstr>
      <vt:lpstr>Concen3</vt:lpstr>
      <vt:lpstr>Concf</vt:lpstr>
      <vt:lpstr>Feed</vt:lpstr>
      <vt:lpstr>Feed2</vt:lpstr>
      <vt:lpstr>Feed3</vt:lpstr>
      <vt:lpstr>FeedT</vt:lpstr>
      <vt:lpstr>Hf</vt:lpstr>
      <vt:lpstr>Hfeed2</vt:lpstr>
      <vt:lpstr>Hfeed3</vt:lpstr>
      <vt:lpstr>Hliq1</vt:lpstr>
      <vt:lpstr>Hliq2</vt:lpstr>
      <vt:lpstr>Hliq3</vt:lpstr>
      <vt:lpstr>Hvap1</vt:lpstr>
      <vt:lpstr>Hvap2</vt:lpstr>
      <vt:lpstr>Hvap3</vt:lpstr>
      <vt:lpstr>Lambda</vt:lpstr>
      <vt:lpstr>Liquid1</vt:lpstr>
      <vt:lpstr>Liquid2</vt:lpstr>
      <vt:lpstr>Liquid3</vt:lpstr>
      <vt:lpstr>Steam</vt:lpstr>
      <vt:lpstr>Tebull1</vt:lpstr>
      <vt:lpstr>Tebull2</vt:lpstr>
      <vt:lpstr>Tebull3</vt:lpstr>
      <vt:lpstr>Teffec1</vt:lpstr>
      <vt:lpstr>Teffect2</vt:lpstr>
      <vt:lpstr>Teffect3</vt:lpstr>
      <vt:lpstr>Tvapor</vt:lpstr>
      <vt:lpstr>Tvapor2</vt:lpstr>
      <vt:lpstr>Tvapor3</vt:lpstr>
      <vt:lpstr>Vapor1</vt:lpstr>
      <vt:lpstr>Vapor2</vt:lpstr>
      <vt:lpstr>Vapor3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2013-07-05T09:39:09Z</dcterms:modified>
</cp:coreProperties>
</file>